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11  " sheetId="1" r:id="rId1"/>
  </sheets>
  <calcPr calcId="144525"/>
</workbook>
</file>

<file path=xl/calcChain.xml><?xml version="1.0" encoding="utf-8"?>
<calcChain xmlns="http://schemas.openxmlformats.org/spreadsheetml/2006/main">
  <c r="E34" i="1" l="1"/>
  <c r="D32" i="1"/>
  <c r="D30" i="1" s="1"/>
  <c r="C32" i="1"/>
  <c r="C30" i="1" s="1"/>
  <c r="E26" i="1"/>
  <c r="D24" i="1"/>
  <c r="D22" i="1" s="1"/>
  <c r="C24" i="1"/>
  <c r="C22" i="1" s="1"/>
  <c r="E22" i="1" s="1"/>
  <c r="E17" i="1"/>
  <c r="E15" i="1" s="1"/>
  <c r="J15" i="1"/>
  <c r="I15" i="1"/>
  <c r="G15" i="1"/>
  <c r="F15" i="1"/>
  <c r="D15" i="1"/>
  <c r="C15" i="1"/>
  <c r="B15" i="1"/>
  <c r="E30" i="1" l="1"/>
  <c r="H17" i="1"/>
  <c r="E24" i="1"/>
  <c r="E32" i="1"/>
  <c r="K17" i="1" l="1"/>
  <c r="K15" i="1" s="1"/>
  <c r="H15" i="1"/>
</calcChain>
</file>

<file path=xl/sharedStrings.xml><?xml version="1.0" encoding="utf-8"?>
<sst xmlns="http://schemas.openxmlformats.org/spreadsheetml/2006/main" count="47" uniqueCount="31">
  <si>
    <t>Приложение 11</t>
  </si>
  <si>
    <t>к решению Думы</t>
  </si>
  <si>
    <t>Нукутского муниципального округа</t>
  </si>
  <si>
    <t>Иркутской области</t>
  </si>
  <si>
    <t>от    декабря 2025 г. № ______</t>
  </si>
  <si>
    <t xml:space="preserve">Программа муниципальных внутренних заимствований  Нукутского муниципального округа Иркутской области </t>
  </si>
  <si>
    <t>на 2026 год и плановый период 2027 и 2028 годов</t>
  </si>
  <si>
    <t>(тыс.рублей)</t>
  </si>
  <si>
    <t>Виды долговых обязательств (привлечение/погашение)</t>
  </si>
  <si>
    <t xml:space="preserve">Верхний предел долга на 1 января 2026 года </t>
  </si>
  <si>
    <t>Объем привлечения в 2026 году</t>
  </si>
  <si>
    <t>Объем погашения в 2026 году</t>
  </si>
  <si>
    <t xml:space="preserve">Верхний предел долга на 1 января 2027 года </t>
  </si>
  <si>
    <t>Объем привлечения в 2027 году</t>
  </si>
  <si>
    <t>Объем погашения в 2027 году</t>
  </si>
  <si>
    <t xml:space="preserve">Верхний предел долга на 1 января 2028 года </t>
  </si>
  <si>
    <t>Объем привлечения в 2028 году</t>
  </si>
  <si>
    <t>Объем погашения в 2028 году</t>
  </si>
  <si>
    <t xml:space="preserve">Верхний предел долга на 1 января 2029 года </t>
  </si>
  <si>
    <t>Объем заимствований, всего</t>
  </si>
  <si>
    <t>в том числе:</t>
  </si>
  <si>
    <t>1. Кредиты кредитных организаций в валюте Российской Федерации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</si>
  <si>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</si>
  <si>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</si>
  <si>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тыс.рублей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</si>
  <si>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</si>
  <si>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</si>
  <si>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</si>
  <si>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 Кредиты кредитных организаций в валюте Российской Федерации</t>
  </si>
  <si>
    <t>1.1. Кредитные договоры, заключенные в 2016 году</t>
  </si>
  <si>
    <t xml:space="preserve">Верхний предел долга на 1 января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</si>
</sst>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166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Fill="1"/>
    <xf numFmtId="0" fontId="3" fillId="0" borderId="0" xfId="2" applyFont="1" applyFill="1" applyBorder="1" applyAlignment="1">
      <alignment horizontal="left" vertical="top" wrapText="1"/>
    </xf>
    <xf numFmtId="0" fontId="3" fillId="0" borderId="0" xfId="1" applyFont="1" applyAlignment="1"/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6" fillId="0" borderId="0" xfId="1" applyFont="1" applyFill="1"/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wrapText="1"/>
    </xf>
    <xf numFmtId="165" fontId="6" fillId="0" borderId="2" xfId="1" applyNumberFormat="1" applyFont="1" applyBorder="1" applyAlignment="1">
      <alignment horizontal="center" wrapText="1"/>
    </xf>
    <xf numFmtId="165" fontId="6" fillId="0" borderId="9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wrapText="1"/>
    </xf>
    <xf numFmtId="0" fontId="6" fillId="0" borderId="11" xfId="1" applyFont="1" applyFill="1" applyBorder="1" applyAlignment="1">
      <alignment wrapText="1"/>
    </xf>
  </cellXfs>
  <cellStyles count="9">
    <cellStyle name="Обычный" xfId="0" builtinId="0"/>
    <cellStyle name="Обычный 2" xfId="2"/>
    <cellStyle name="Обычный 3" xfId="4"/>
    <cellStyle name="Обычный 4" xfId="5"/>
    <cellStyle name="Обычный 4 2" xfId="3"/>
    <cellStyle name="Обычный 5" xfId="6"/>
    <cellStyle name="Обычный_прил.1,2,3,11" xfId="1"/>
    <cellStyle name="Стиль 1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35"/>
  <sheetViews>
    <sheetView tabSelected="1" zoomScale="85" zoomScaleNormal="85" workbookViewId="0">
      <selection activeCell="A59" sqref="A59"/>
    </sheetView>
  </sheetViews>
  <sheetFormatPr defaultColWidth="9.109375" defaultRowHeight="14.4" x14ac:dyDescent="0.3"/>
  <cols>
    <col min="1" max="1" width="66.21875" customWidth="1"/>
    <col min="2" max="2" width="14.6640625" customWidth="1"/>
    <col min="3" max="3" width="11.88671875" customWidth="1"/>
    <col min="4" max="4" width="10.5546875" customWidth="1"/>
    <col min="5" max="5" width="14.6640625" customWidth="1"/>
    <col min="6" max="6" width="11.88671875" bestFit="1" customWidth="1"/>
    <col min="7" max="7" width="10.5546875" bestFit="1" customWidth="1"/>
    <col min="8" max="8" width="11" bestFit="1" customWidth="1"/>
    <col min="9" max="10" width="10.5546875" bestFit="1" customWidth="1"/>
    <col min="11" max="11" width="18" customWidth="1"/>
  </cols>
  <sheetData>
    <row r="1" spans="1:11" ht="12.75" customHeight="1" x14ac:dyDescent="0.3">
      <c r="A1" s="1"/>
      <c r="B1" s="1"/>
      <c r="C1" s="1"/>
      <c r="D1" s="2"/>
      <c r="E1" s="2"/>
      <c r="F1" s="3"/>
      <c r="G1" s="1"/>
      <c r="H1" s="1"/>
      <c r="I1" s="4" t="s">
        <v>0</v>
      </c>
      <c r="J1" s="4"/>
      <c r="K1" s="4"/>
    </row>
    <row r="2" spans="1:11" ht="12.75" customHeight="1" x14ac:dyDescent="0.3">
      <c r="A2" s="1"/>
      <c r="B2" s="1"/>
      <c r="C2" s="1"/>
      <c r="D2" s="2"/>
      <c r="E2" s="2"/>
      <c r="F2" s="3"/>
      <c r="G2" s="1"/>
      <c r="H2" s="1"/>
      <c r="I2" s="4" t="s">
        <v>1</v>
      </c>
      <c r="J2" s="4"/>
      <c r="K2" s="4"/>
    </row>
    <row r="3" spans="1:11" ht="12.75" customHeight="1" x14ac:dyDescent="0.3">
      <c r="A3" s="1"/>
      <c r="B3" s="1"/>
      <c r="C3" s="1"/>
      <c r="D3" s="2"/>
      <c r="E3" s="2"/>
      <c r="F3" s="3"/>
      <c r="G3" s="1"/>
      <c r="H3" s="1"/>
      <c r="I3" s="4" t="s">
        <v>2</v>
      </c>
      <c r="J3" s="4"/>
      <c r="K3" s="4"/>
    </row>
    <row r="4" spans="1:11" ht="12.75" customHeight="1" x14ac:dyDescent="0.3">
      <c r="A4" s="1"/>
      <c r="B4" s="1"/>
      <c r="C4" s="1"/>
      <c r="D4" s="5"/>
      <c r="E4" s="5"/>
      <c r="F4" s="3"/>
      <c r="G4" s="1"/>
      <c r="H4" s="1"/>
      <c r="I4" s="4" t="s">
        <v>3</v>
      </c>
      <c r="J4" s="4"/>
      <c r="K4" s="4"/>
    </row>
    <row r="5" spans="1:11" ht="12.75" customHeight="1" x14ac:dyDescent="0.3">
      <c r="A5" s="1"/>
      <c r="B5" s="1"/>
      <c r="C5" s="1"/>
      <c r="D5" s="2"/>
      <c r="E5" s="2"/>
      <c r="F5" s="3"/>
      <c r="G5" s="1"/>
      <c r="H5" s="1"/>
      <c r="I5" s="4" t="s">
        <v>4</v>
      </c>
      <c r="J5" s="4"/>
      <c r="K5" s="4"/>
    </row>
    <row r="6" spans="1:11" ht="12.75" customHeight="1" x14ac:dyDescent="0.3">
      <c r="A6" s="1"/>
      <c r="B6" s="1"/>
      <c r="C6" s="1"/>
      <c r="D6" s="5"/>
      <c r="E6" s="5"/>
      <c r="F6" s="3"/>
      <c r="G6" s="1"/>
      <c r="H6" s="1"/>
      <c r="I6" s="1"/>
      <c r="J6" s="5"/>
      <c r="K6" s="5"/>
    </row>
    <row r="7" spans="1:11" ht="12.75" customHeight="1" x14ac:dyDescent="0.3">
      <c r="A7" s="1"/>
      <c r="B7" s="1"/>
      <c r="C7" s="1"/>
      <c r="D7" s="5"/>
      <c r="E7" s="5"/>
      <c r="F7" s="3"/>
      <c r="G7" s="1"/>
      <c r="H7" s="1"/>
      <c r="I7" s="1"/>
      <c r="J7" s="5"/>
      <c r="K7" s="5"/>
    </row>
    <row r="8" spans="1:11" ht="12.75" customHeight="1" x14ac:dyDescent="0.3">
      <c r="A8" s="1"/>
      <c r="B8" s="1"/>
      <c r="C8" s="1"/>
      <c r="D8" s="5"/>
      <c r="E8" s="5"/>
      <c r="F8" s="3"/>
      <c r="G8" s="1"/>
      <c r="H8" s="1"/>
      <c r="I8" s="1"/>
      <c r="J8" s="5"/>
      <c r="K8" s="5"/>
    </row>
    <row r="9" spans="1:11" ht="12.75" customHeight="1" x14ac:dyDescent="0.3">
      <c r="A9" s="1"/>
      <c r="B9" s="1"/>
      <c r="C9" s="1"/>
      <c r="D9" s="2"/>
      <c r="E9" s="2"/>
      <c r="F9" s="3"/>
      <c r="G9" s="1"/>
      <c r="H9" s="1"/>
      <c r="I9" s="1"/>
      <c r="J9" s="1"/>
      <c r="K9" s="1"/>
    </row>
    <row r="10" spans="1:11" ht="19.649999999999999" customHeight="1" x14ac:dyDescent="0.3">
      <c r="A10" s="6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9.649999999999999" customHeight="1" x14ac:dyDescent="0.3">
      <c r="A11" s="6" t="s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5" customHeight="1" x14ac:dyDescent="0.3">
      <c r="A12" s="7"/>
      <c r="B12" s="7"/>
      <c r="C12" s="7"/>
      <c r="D12" s="7"/>
      <c r="E12" s="7"/>
      <c r="F12" s="1"/>
      <c r="G12" s="1"/>
      <c r="H12" s="1"/>
      <c r="I12" s="1"/>
      <c r="J12" s="1"/>
      <c r="K12" s="1"/>
    </row>
    <row r="13" spans="1:11" s="8" customFormat="1" ht="15" customHeight="1" x14ac:dyDescent="0.3">
      <c r="K13" s="8" t="s">
        <v>7</v>
      </c>
    </row>
    <row r="14" spans="1:11" s="8" customFormat="1" ht="66" x14ac:dyDescent="0.3">
      <c r="A14" s="9" t="s">
        <v>8</v>
      </c>
      <c r="B14" s="10" t="s">
        <v>9</v>
      </c>
      <c r="C14" s="10" t="s">
        <v>10</v>
      </c>
      <c r="D14" s="10" t="s">
        <v>11</v>
      </c>
      <c r="E14" s="10" t="s">
        <v>12</v>
      </c>
      <c r="F14" s="10" t="s">
        <v>13</v>
      </c>
      <c r="G14" s="10" t="s">
        <v>14</v>
      </c>
      <c r="H14" s="10" t="s">
        <v>15</v>
      </c>
      <c r="I14" s="10" t="s">
        <v>16</v>
      </c>
      <c r="J14" s="10" t="s">
        <v>17</v>
      </c>
      <c r="K14" s="10" t="s">
        <v>18</v>
      </c>
    </row>
    <row r="15" spans="1:11" s="8" customFormat="1" ht="22.5" customHeight="1" x14ac:dyDescent="0.3">
      <c r="A15" s="11" t="s">
        <v>19</v>
      </c>
      <c r="B15" s="12">
        <f>B17</f>
        <v>0</v>
      </c>
      <c r="C15" s="12">
        <f t="shared" ref="C15:K15" si="0">C17</f>
        <v>11470.9</v>
      </c>
      <c r="D15" s="12">
        <f t="shared" si="0"/>
        <v>0</v>
      </c>
      <c r="E15" s="12">
        <f t="shared" si="0"/>
        <v>11470.9</v>
      </c>
      <c r="F15" s="12">
        <f t="shared" si="0"/>
        <v>11470.9</v>
      </c>
      <c r="G15" s="12">
        <f t="shared" si="0"/>
        <v>0</v>
      </c>
      <c r="H15" s="12">
        <f t="shared" si="0"/>
        <v>22941.8</v>
      </c>
      <c r="I15" s="12">
        <f t="shared" si="0"/>
        <v>34412.699999999997</v>
      </c>
      <c r="J15" s="12">
        <f t="shared" si="0"/>
        <v>22941.8</v>
      </c>
      <c r="K15" s="12">
        <f t="shared" si="0"/>
        <v>34412.699999999997</v>
      </c>
    </row>
    <row r="16" spans="1:11" s="8" customFormat="1" ht="15.6" x14ac:dyDescent="0.3">
      <c r="A16" s="13" t="s">
        <v>20</v>
      </c>
      <c r="B16" s="14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8" customFormat="1" ht="31.2" x14ac:dyDescent="0.3">
      <c r="A17" s="16" t="s">
        <v>21</v>
      </c>
      <c r="B17" s="14">
        <v>0</v>
      </c>
      <c r="C17" s="15">
        <v>11470.9</v>
      </c>
      <c r="D17" s="15">
        <v>0</v>
      </c>
      <c r="E17" s="15">
        <f>B17+C17-D17</f>
        <v>11470.9</v>
      </c>
      <c r="F17" s="15">
        <v>11470.9</v>
      </c>
      <c r="G17" s="15">
        <v>0</v>
      </c>
      <c r="H17" s="15">
        <f>E17+F17-G17</f>
        <v>22941.8</v>
      </c>
      <c r="I17" s="15">
        <v>34412.699999999997</v>
      </c>
      <c r="J17" s="15">
        <v>22941.8</v>
      </c>
      <c r="K17" s="15">
        <f>H17+I17-J17</f>
        <v>34412.699999999997</v>
      </c>
    </row>
    <row r="18" spans="1:11" s="8" customFormat="1" ht="46.8" x14ac:dyDescent="0.3">
      <c r="A18" s="17" t="s">
        <v>22</v>
      </c>
      <c r="B18" s="18" t="s">
        <v>23</v>
      </c>
      <c r="C18" s="18"/>
      <c r="D18" s="18"/>
      <c r="E18" s="18" t="s">
        <v>23</v>
      </c>
      <c r="F18" s="19"/>
      <c r="G18" s="19"/>
      <c r="H18" s="18" t="s">
        <v>23</v>
      </c>
      <c r="I18" s="19"/>
      <c r="J18" s="19"/>
      <c r="K18" s="18" t="s">
        <v>23</v>
      </c>
    </row>
    <row r="19" spans="1:11" ht="15" customHeight="1" x14ac:dyDescent="0.3">
      <c r="A19" s="8"/>
      <c r="B19" s="8"/>
      <c r="C19" s="8"/>
      <c r="D19" s="8"/>
      <c r="E19" s="1"/>
      <c r="F19" s="1"/>
      <c r="G19" s="1"/>
      <c r="H19" s="1"/>
      <c r="I19" s="1"/>
      <c r="J19" s="1"/>
      <c r="K19" s="1"/>
    </row>
    <row r="20" spans="1:11" ht="15.6" hidden="1" x14ac:dyDescent="0.3">
      <c r="A20" s="8"/>
      <c r="B20" s="8"/>
      <c r="C20" s="8">
        <v>2728.21</v>
      </c>
      <c r="D20" s="8"/>
      <c r="E20" s="8" t="s">
        <v>24</v>
      </c>
      <c r="F20" s="1"/>
      <c r="G20" s="1"/>
      <c r="H20" s="1"/>
      <c r="I20" s="1"/>
      <c r="J20" s="1"/>
      <c r="K20" s="1"/>
    </row>
    <row r="21" spans="1:11" ht="63" hidden="1" thickBot="1" x14ac:dyDescent="0.35">
      <c r="A21" s="20" t="s">
        <v>8</v>
      </c>
      <c r="B21" s="21"/>
      <c r="C21" s="22" t="s">
        <v>25</v>
      </c>
      <c r="D21" s="22" t="s">
        <v>26</v>
      </c>
      <c r="E21" s="23" t="s">
        <v>27</v>
      </c>
      <c r="F21" s="1"/>
      <c r="G21" s="1"/>
      <c r="H21" s="1"/>
      <c r="I21" s="1"/>
      <c r="J21" s="1"/>
      <c r="K21" s="1"/>
    </row>
    <row r="22" spans="1:11" ht="15.6" hidden="1" x14ac:dyDescent="0.3">
      <c r="A22" s="24" t="s">
        <v>19</v>
      </c>
      <c r="B22" s="25"/>
      <c r="C22" s="26">
        <f>C24</f>
        <v>4474.3100000000004</v>
      </c>
      <c r="D22" s="26">
        <f>D24</f>
        <v>1746.1</v>
      </c>
      <c r="E22" s="27" t="e">
        <f>#REF!+C22-D22+#REF!</f>
        <v>#REF!</v>
      </c>
      <c r="F22" s="1"/>
      <c r="G22" s="1"/>
      <c r="H22" s="1"/>
      <c r="I22" s="1"/>
      <c r="J22" s="1"/>
      <c r="K22" s="1"/>
    </row>
    <row r="23" spans="1:11" ht="15.6" hidden="1" x14ac:dyDescent="0.3">
      <c r="A23" s="28" t="s">
        <v>20</v>
      </c>
      <c r="B23" s="29"/>
      <c r="C23" s="30"/>
      <c r="D23" s="30"/>
      <c r="E23" s="27"/>
      <c r="F23" s="1"/>
      <c r="G23" s="1"/>
      <c r="H23" s="1"/>
      <c r="I23" s="1"/>
      <c r="J23" s="1"/>
      <c r="K23" s="1"/>
    </row>
    <row r="24" spans="1:11" ht="31.2" hidden="1" x14ac:dyDescent="0.3">
      <c r="A24" s="31" t="s">
        <v>28</v>
      </c>
      <c r="B24" s="32"/>
      <c r="C24" s="30">
        <f>C26</f>
        <v>4474.3100000000004</v>
      </c>
      <c r="D24" s="30">
        <f>D26</f>
        <v>1746.1</v>
      </c>
      <c r="E24" s="27" t="e">
        <f>#REF!+C24-D24+#REF!</f>
        <v>#REF!</v>
      </c>
      <c r="F24" s="1"/>
      <c r="G24" s="1"/>
      <c r="H24" s="1"/>
      <c r="I24" s="1"/>
      <c r="J24" s="1"/>
      <c r="K24" s="1"/>
    </row>
    <row r="25" spans="1:11" ht="15.6" hidden="1" x14ac:dyDescent="0.3">
      <c r="A25" s="31" t="s">
        <v>20</v>
      </c>
      <c r="B25" s="32"/>
      <c r="C25" s="30"/>
      <c r="D25" s="30"/>
      <c r="E25" s="27"/>
      <c r="F25" s="1"/>
      <c r="G25" s="1"/>
      <c r="H25" s="1"/>
      <c r="I25" s="1"/>
      <c r="J25" s="1"/>
      <c r="K25" s="1"/>
    </row>
    <row r="26" spans="1:11" ht="15.6" hidden="1" x14ac:dyDescent="0.3">
      <c r="A26" s="31" t="s">
        <v>29</v>
      </c>
      <c r="B26" s="32"/>
      <c r="C26" s="30">
        <v>4474.3100000000004</v>
      </c>
      <c r="D26" s="30">
        <v>1746.1</v>
      </c>
      <c r="E26" s="27" t="e">
        <f>#REF!+C26-D26+#REF!</f>
        <v>#REF!</v>
      </c>
      <c r="F26" s="1"/>
      <c r="G26" s="1"/>
      <c r="H26" s="1"/>
      <c r="I26" s="1"/>
      <c r="J26" s="1"/>
      <c r="K26" s="1"/>
    </row>
    <row r="27" spans="1:11" hidden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.6" hidden="1" x14ac:dyDescent="0.3">
      <c r="A28" s="8"/>
      <c r="B28" s="8"/>
      <c r="C28" s="8">
        <v>2742.52</v>
      </c>
      <c r="D28" s="8"/>
      <c r="E28" s="8" t="s">
        <v>24</v>
      </c>
      <c r="F28" s="1"/>
      <c r="G28" s="1"/>
      <c r="H28" s="1"/>
      <c r="I28" s="1"/>
      <c r="J28" s="1"/>
      <c r="K28" s="1"/>
    </row>
    <row r="29" spans="1:11" ht="63" hidden="1" thickBot="1" x14ac:dyDescent="0.35">
      <c r="A29" s="20" t="s">
        <v>8</v>
      </c>
      <c r="B29" s="21"/>
      <c r="C29" s="22" t="s">
        <v>25</v>
      </c>
      <c r="D29" s="22" t="s">
        <v>26</v>
      </c>
      <c r="E29" s="23" t="s">
        <v>30</v>
      </c>
      <c r="F29" s="1"/>
      <c r="G29" s="1"/>
      <c r="H29" s="1"/>
      <c r="I29" s="1"/>
      <c r="J29" s="1"/>
      <c r="K29" s="1"/>
    </row>
    <row r="30" spans="1:11" ht="15.6" hidden="1" x14ac:dyDescent="0.3">
      <c r="A30" s="24" t="s">
        <v>19</v>
      </c>
      <c r="B30" s="25"/>
      <c r="C30" s="26">
        <f>C32</f>
        <v>5378.82</v>
      </c>
      <c r="D30" s="26">
        <f>D32</f>
        <v>2636.3</v>
      </c>
      <c r="E30" s="27" t="e">
        <f>#REF!+C30-D30+#REF!</f>
        <v>#REF!</v>
      </c>
      <c r="F30" s="1"/>
      <c r="G30" s="1"/>
      <c r="H30" s="1"/>
      <c r="I30" s="1"/>
      <c r="J30" s="1"/>
      <c r="K30" s="1"/>
    </row>
    <row r="31" spans="1:11" ht="15.6" hidden="1" x14ac:dyDescent="0.3">
      <c r="A31" s="28" t="s">
        <v>20</v>
      </c>
      <c r="B31" s="29"/>
      <c r="C31" s="30"/>
      <c r="D31" s="30"/>
      <c r="E31" s="27"/>
      <c r="F31" s="1"/>
      <c r="G31" s="1"/>
      <c r="H31" s="1"/>
      <c r="I31" s="1"/>
      <c r="J31" s="1"/>
      <c r="K31" s="1"/>
    </row>
    <row r="32" spans="1:11" ht="31.2" hidden="1" x14ac:dyDescent="0.3">
      <c r="A32" s="31" t="s">
        <v>28</v>
      </c>
      <c r="B32" s="32"/>
      <c r="C32" s="30">
        <f>C34</f>
        <v>5378.82</v>
      </c>
      <c r="D32" s="30">
        <f>D34</f>
        <v>2636.3</v>
      </c>
      <c r="E32" s="27" t="e">
        <f>#REF!+C32-D32+#REF!</f>
        <v>#REF!</v>
      </c>
      <c r="F32" s="1"/>
      <c r="G32" s="1"/>
      <c r="H32" s="1"/>
      <c r="I32" s="1"/>
      <c r="J32" s="1"/>
      <c r="K32" s="1"/>
    </row>
    <row r="33" spans="1:5" ht="15.6" hidden="1" x14ac:dyDescent="0.3">
      <c r="A33" s="31" t="s">
        <v>20</v>
      </c>
      <c r="B33" s="32"/>
      <c r="C33" s="30"/>
      <c r="D33" s="30"/>
      <c r="E33" s="27"/>
    </row>
    <row r="34" spans="1:5" ht="15.6" hidden="1" x14ac:dyDescent="0.3">
      <c r="A34" s="31" t="s">
        <v>29</v>
      </c>
      <c r="B34" s="32"/>
      <c r="C34" s="30">
        <v>5378.82</v>
      </c>
      <c r="D34" s="30">
        <v>2636.3</v>
      </c>
      <c r="E34" s="27" t="e">
        <f>#REF!+C34-D34+#REF!</f>
        <v>#REF!</v>
      </c>
    </row>
    <row r="35" spans="1:5" x14ac:dyDescent="0.3">
      <c r="A35" s="1"/>
      <c r="B35" s="1"/>
      <c r="C35" s="1"/>
      <c r="D35" s="1"/>
      <c r="E35" s="1"/>
    </row>
  </sheetData>
  <mergeCells count="12">
    <mergeCell ref="I4:K4"/>
    <mergeCell ref="D5:E5"/>
    <mergeCell ref="I5:K5"/>
    <mergeCell ref="D9:E9"/>
    <mergeCell ref="A10:K10"/>
    <mergeCell ref="A11:K11"/>
    <mergeCell ref="D1:E1"/>
    <mergeCell ref="I1:K1"/>
    <mergeCell ref="D2:E2"/>
    <mergeCell ref="I2:K2"/>
    <mergeCell ref="D3:E3"/>
    <mergeCell ref="I3:K3"/>
  </mergeCells>
  <pageMargins left="0.6692913385826772" right="0.39370078740157483" top="0.51181102362204722" bottom="0.59055118110236227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прил.11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2026-06-16T07:26:48Z</dcterms:created>
  <dcterms:modified xsi:type="dcterms:W3CDTF">2026-06-16T07:27:19Z</dcterms:modified>
</cp:coreProperties>
</file>